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расчет негативка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1" i="1" l="1"/>
  <c r="D22" i="1"/>
  <c r="E21" i="1" l="1"/>
  <c r="E23" i="1" s="1"/>
  <c r="F21" i="1"/>
  <c r="F22" i="1" s="1"/>
  <c r="C21" i="1"/>
  <c r="C22" i="1" s="1"/>
  <c r="E22" i="1" l="1"/>
  <c r="F23" i="1"/>
  <c r="C23" i="1"/>
  <c r="D23" i="1" l="1"/>
</calcChain>
</file>

<file path=xl/sharedStrings.xml><?xml version="1.0" encoding="utf-8"?>
<sst xmlns="http://schemas.openxmlformats.org/spreadsheetml/2006/main" count="23" uniqueCount="23">
  <si>
    <t xml:space="preserve"> </t>
  </si>
  <si>
    <t>тыс.рублей</t>
  </si>
  <si>
    <t>Показатели</t>
  </si>
  <si>
    <t>Средние ставки, рублей за 1 тонн</t>
  </si>
  <si>
    <t>Налогооблагаемая база:</t>
  </si>
  <si>
    <t>а) Выбросы в атмосферу</t>
  </si>
  <si>
    <t>загрязняющихся веществ</t>
  </si>
  <si>
    <t>(стационарные, котельные), тыс.тн.</t>
  </si>
  <si>
    <t xml:space="preserve"> - уголь</t>
  </si>
  <si>
    <t>б) За размещение отходов, тыс.тн.</t>
  </si>
  <si>
    <t xml:space="preserve">  -…….</t>
  </si>
  <si>
    <t>в) За сбросы водоем, млн.куб.м.</t>
  </si>
  <si>
    <t>Всего:</t>
  </si>
  <si>
    <t>из них в республиканский бюджет 40%</t>
  </si>
  <si>
    <t>РАСЧЕТ</t>
  </si>
  <si>
    <t>в бюджет муниципального района "Монгун-Тайгинский кожуун РТ"</t>
  </si>
  <si>
    <t>поступлений платежей за негативное воздействие на окружающую среду</t>
  </si>
  <si>
    <t>Оценка 2021 г</t>
  </si>
  <si>
    <t xml:space="preserve">           в муниципальный бюджет 60%</t>
  </si>
  <si>
    <t>Прогноз 2025 год</t>
  </si>
  <si>
    <t>на 2024 год и на плановый период 2025 и 2026 годов</t>
  </si>
  <si>
    <t>Прогноз 2024 г</t>
  </si>
  <si>
    <t>Прогноз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</si>
</sst>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 Cyr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4" xfId="0" applyFont="1" applyBorder="1"/>
    <xf numFmtId="0" fontId="3" fillId="0" borderId="7" xfId="0" applyFont="1" applyBorder="1"/>
    <xf numFmtId="1" fontId="3" fillId="0" borderId="3" xfId="0" applyNumberFormat="1" applyFont="1" applyBorder="1"/>
    <xf numFmtId="0" fontId="3" fillId="0" borderId="0" xfId="0" applyFont="1" applyBorder="1"/>
    <xf numFmtId="0" fontId="3" fillId="0" borderId="6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/>
    <xf numFmtId="164" fontId="3" fillId="0" borderId="6" xfId="0" applyNumberFormat="1" applyFont="1" applyBorder="1"/>
    <xf numFmtId="0" fontId="3" fillId="0" borderId="3" xfId="0" applyFont="1" applyBorder="1"/>
    <xf numFmtId="0" fontId="3" fillId="0" borderId="2" xfId="0" applyFont="1" applyBorder="1"/>
    <xf numFmtId="0" fontId="3" fillId="0" borderId="8" xfId="0" applyFont="1" applyBorder="1"/>
    <xf numFmtId="0" fontId="3" fillId="0" borderId="9" xfId="0" applyFont="1" applyBorder="1"/>
    <xf numFmtId="164" fontId="3" fillId="0" borderId="10" xfId="0" applyNumberFormat="1" applyFont="1" applyBorder="1"/>
    <xf numFmtId="1" fontId="3" fillId="0" borderId="13" xfId="0" applyNumberFormat="1" applyFont="1" applyBorder="1"/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vertical="justify"/>
    </xf>
    <xf numFmtId="1" fontId="2" fillId="0" borderId="0" xfId="0" applyNumberFormat="1" applyFont="1"/>
    <xf numFmtId="165" fontId="2" fillId="0" borderId="0" xfId="0" applyNumberFormat="1" applyFont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justify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7" fillId="0" borderId="1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I18" sqref="I18"/>
    </sheetView>
  </sheetViews>
  <sheetFormatPr defaultColWidth="9.109375" defaultRowHeight="15.6" x14ac:dyDescent="0.3"/>
  <cols>
    <col min="1" max="1" width="47.33203125" style="2" customWidth="1"/>
    <col min="2" max="3" width="9.5546875" style="2" hidden="1" customWidth="1"/>
    <col min="4" max="4" width="12.33203125" style="2" customWidth="1"/>
    <col min="5" max="5" width="11.88671875" style="2" customWidth="1"/>
    <col min="6" max="6" width="12.5546875" style="2" customWidth="1"/>
    <col min="7" max="7" width="12" style="2" customWidth="1"/>
    <col min="8" max="8" width="12.109375" style="2" customWidth="1"/>
    <col min="9" max="9" width="11.5546875" style="2" customWidth="1"/>
    <col min="10" max="16384" width="9.109375" style="2"/>
  </cols>
  <sheetData>
    <row r="1" spans="1:8" ht="12" customHeight="1" x14ac:dyDescent="0.3"/>
    <row r="2" spans="1:8" s="20" customFormat="1" ht="18" x14ac:dyDescent="0.35">
      <c r="A2" s="30" t="s">
        <v>14</v>
      </c>
      <c r="B2" s="30"/>
      <c r="C2" s="30"/>
      <c r="D2" s="30"/>
      <c r="E2" s="30"/>
      <c r="F2" s="30"/>
      <c r="G2" s="21"/>
    </row>
    <row r="3" spans="1:8" s="20" customFormat="1" ht="18" x14ac:dyDescent="0.35">
      <c r="A3" s="31" t="s">
        <v>16</v>
      </c>
      <c r="B3" s="31"/>
      <c r="C3" s="31"/>
      <c r="D3" s="31"/>
      <c r="E3" s="31"/>
      <c r="F3" s="31"/>
      <c r="G3" s="22"/>
    </row>
    <row r="4" spans="1:8" s="20" customFormat="1" ht="21" customHeight="1" x14ac:dyDescent="0.35">
      <c r="A4" s="32" t="s">
        <v>15</v>
      </c>
      <c r="B4" s="32"/>
      <c r="C4" s="32"/>
      <c r="D4" s="32"/>
      <c r="E4" s="32"/>
      <c r="F4" s="32"/>
      <c r="G4" s="23"/>
    </row>
    <row r="5" spans="1:8" s="20" customFormat="1" ht="18" customHeight="1" x14ac:dyDescent="0.35">
      <c r="A5" s="32" t="s">
        <v>20</v>
      </c>
      <c r="B5" s="32"/>
      <c r="C5" s="32"/>
      <c r="D5" s="32"/>
      <c r="E5" s="32"/>
      <c r="F5" s="32"/>
      <c r="G5" s="23"/>
    </row>
    <row r="6" spans="1:8" x14ac:dyDescent="0.3">
      <c r="A6" s="1" t="s">
        <v>0</v>
      </c>
      <c r="B6" s="1"/>
      <c r="C6" s="1"/>
      <c r="D6" s="1"/>
      <c r="E6" s="1"/>
      <c r="F6" s="1"/>
    </row>
    <row r="7" spans="1:8" ht="19.5" customHeight="1" thickBot="1" x14ac:dyDescent="0.35">
      <c r="A7" s="3"/>
      <c r="B7" s="3"/>
      <c r="C7" s="3"/>
      <c r="E7" s="3"/>
      <c r="F7" s="3" t="s">
        <v>1</v>
      </c>
    </row>
    <row r="8" spans="1:8" ht="18.75" customHeight="1" x14ac:dyDescent="0.3">
      <c r="A8" s="4" t="s">
        <v>2</v>
      </c>
      <c r="B8" s="33" t="s">
        <v>3</v>
      </c>
      <c r="C8" s="28" t="s">
        <v>17</v>
      </c>
      <c r="D8" s="28" t="s">
        <v>21</v>
      </c>
      <c r="E8" s="35" t="s">
        <v>19</v>
      </c>
      <c r="F8" s="37" t="s">
        <v>22</v>
      </c>
    </row>
    <row r="9" spans="1:8" ht="27.6" customHeight="1" thickBot="1" x14ac:dyDescent="0.35">
      <c r="A9" s="5"/>
      <c r="B9" s="34"/>
      <c r="C9" s="29"/>
      <c r="D9" s="29"/>
      <c r="E9" s="36"/>
      <c r="F9" s="38"/>
    </row>
    <row r="10" spans="1:8" x14ac:dyDescent="0.3">
      <c r="A10" s="4" t="s">
        <v>4</v>
      </c>
      <c r="B10" s="6"/>
      <c r="C10" s="7">
        <v>676780</v>
      </c>
      <c r="D10" s="7">
        <v>676780</v>
      </c>
      <c r="E10" s="7">
        <v>676780</v>
      </c>
      <c r="F10" s="7">
        <v>676780</v>
      </c>
    </row>
    <row r="11" spans="1:8" ht="4.2" customHeight="1" x14ac:dyDescent="0.3">
      <c r="A11" s="5"/>
      <c r="B11" s="8"/>
      <c r="C11" s="9"/>
      <c r="D11" s="9"/>
      <c r="E11" s="10"/>
      <c r="F11" s="10"/>
    </row>
    <row r="12" spans="1:8" x14ac:dyDescent="0.3">
      <c r="A12" s="5" t="s">
        <v>5</v>
      </c>
      <c r="B12" s="8"/>
      <c r="C12" s="9"/>
      <c r="D12" s="9"/>
      <c r="E12" s="10"/>
      <c r="F12" s="10"/>
    </row>
    <row r="13" spans="1:8" x14ac:dyDescent="0.3">
      <c r="A13" s="5" t="s">
        <v>6</v>
      </c>
      <c r="B13" s="8"/>
      <c r="C13" s="9"/>
      <c r="D13" s="9"/>
      <c r="E13" s="11"/>
      <c r="F13" s="10"/>
    </row>
    <row r="14" spans="1:8" x14ac:dyDescent="0.3">
      <c r="A14" s="5" t="s">
        <v>7</v>
      </c>
      <c r="B14" s="8">
        <v>138.80000000000001</v>
      </c>
      <c r="C14" s="12">
        <v>49</v>
      </c>
      <c r="D14" s="12">
        <v>38</v>
      </c>
      <c r="E14" s="12">
        <v>39.9</v>
      </c>
      <c r="F14" s="12">
        <v>41.914999999999999</v>
      </c>
      <c r="H14" s="25"/>
    </row>
    <row r="15" spans="1:8" x14ac:dyDescent="0.3">
      <c r="A15" s="5" t="s">
        <v>8</v>
      </c>
      <c r="B15" s="8"/>
      <c r="C15" s="9"/>
      <c r="D15" s="9"/>
      <c r="E15" s="9"/>
      <c r="F15" s="9"/>
      <c r="H15" s="25"/>
    </row>
    <row r="16" spans="1:8" x14ac:dyDescent="0.3">
      <c r="A16" s="5" t="s">
        <v>9</v>
      </c>
      <c r="B16" s="8">
        <v>17.3</v>
      </c>
      <c r="C16" s="12">
        <v>465</v>
      </c>
      <c r="D16" s="12">
        <v>279</v>
      </c>
      <c r="E16" s="12">
        <v>292.95</v>
      </c>
      <c r="F16" s="12">
        <v>307.3</v>
      </c>
      <c r="H16" s="25"/>
    </row>
    <row r="17" spans="1:10" x14ac:dyDescent="0.3">
      <c r="A17" s="5" t="s">
        <v>10</v>
      </c>
      <c r="B17" s="8"/>
      <c r="C17" s="9"/>
      <c r="D17" s="9"/>
      <c r="E17" s="9"/>
      <c r="F17" s="9"/>
      <c r="H17" s="24"/>
    </row>
    <row r="18" spans="1:10" x14ac:dyDescent="0.3">
      <c r="A18" s="5" t="s">
        <v>11</v>
      </c>
      <c r="B18" s="8">
        <v>14711.4</v>
      </c>
      <c r="C18" s="13">
        <v>0</v>
      </c>
      <c r="D18" s="13">
        <v>0</v>
      </c>
      <c r="E18" s="13">
        <v>0</v>
      </c>
      <c r="F18" s="13">
        <v>0</v>
      </c>
      <c r="H18" s="24"/>
    </row>
    <row r="19" spans="1:10" ht="16.2" thickBot="1" x14ac:dyDescent="0.35">
      <c r="A19" s="5"/>
      <c r="B19" s="8"/>
      <c r="C19" s="9"/>
      <c r="D19" s="9"/>
      <c r="E19" s="10"/>
      <c r="F19" s="10"/>
    </row>
    <row r="20" spans="1:10" x14ac:dyDescent="0.3">
      <c r="A20" s="4"/>
      <c r="B20" s="6"/>
      <c r="C20" s="14"/>
      <c r="D20" s="14"/>
      <c r="E20" s="15"/>
      <c r="F20" s="15"/>
    </row>
    <row r="21" spans="1:10" ht="16.2" thickBot="1" x14ac:dyDescent="0.35">
      <c r="A21" s="16" t="s">
        <v>12</v>
      </c>
      <c r="B21" s="17"/>
      <c r="C21" s="18">
        <f>C14+C16+C18</f>
        <v>514</v>
      </c>
      <c r="D21" s="39">
        <f>D14+D16+D18</f>
        <v>317</v>
      </c>
      <c r="E21" s="39">
        <f t="shared" ref="E21:F21" si="0">E14+E16+E18</f>
        <v>332.84999999999997</v>
      </c>
      <c r="F21" s="39">
        <f t="shared" si="0"/>
        <v>349.21500000000003</v>
      </c>
    </row>
    <row r="22" spans="1:10" ht="16.2" thickBot="1" x14ac:dyDescent="0.35">
      <c r="A22" s="4" t="s">
        <v>13</v>
      </c>
      <c r="B22" s="14"/>
      <c r="C22" s="7">
        <f>C21*40%</f>
        <v>205.60000000000002</v>
      </c>
      <c r="D22" s="7">
        <f>D21*40%</f>
        <v>126.80000000000001</v>
      </c>
      <c r="E22" s="7">
        <f t="shared" ref="E22:F22" si="1">E21*40%</f>
        <v>133.13999999999999</v>
      </c>
      <c r="F22" s="7">
        <f t="shared" si="1"/>
        <v>139.68600000000001</v>
      </c>
    </row>
    <row r="23" spans="1:10" ht="16.2" thickBot="1" x14ac:dyDescent="0.35">
      <c r="A23" s="26" t="s">
        <v>18</v>
      </c>
      <c r="B23" s="27"/>
      <c r="C23" s="19">
        <f>C21*60%</f>
        <v>308.39999999999998</v>
      </c>
      <c r="D23" s="19">
        <f>D21*60%</f>
        <v>190.2</v>
      </c>
      <c r="E23" s="19">
        <f t="shared" ref="E23:F23" si="2">E21*60%</f>
        <v>199.70999999999998</v>
      </c>
      <c r="F23" s="19">
        <f t="shared" si="2"/>
        <v>209.52900000000002</v>
      </c>
    </row>
    <row r="24" spans="1:10" ht="16.5" customHeight="1" x14ac:dyDescent="0.3">
      <c r="H24" s="24"/>
      <c r="I24" s="24"/>
      <c r="J24" s="24"/>
    </row>
    <row r="25" spans="1:10" ht="16.5" customHeight="1" x14ac:dyDescent="0.3">
      <c r="H25" s="24"/>
    </row>
  </sheetData>
  <mergeCells count="10">
    <mergeCell ref="A23:B23"/>
    <mergeCell ref="C8:C9"/>
    <mergeCell ref="A2:F2"/>
    <mergeCell ref="A3:F3"/>
    <mergeCell ref="A4:F4"/>
    <mergeCell ref="A5:F5"/>
    <mergeCell ref="B8:B9"/>
    <mergeCell ref="D8:D9"/>
    <mergeCell ref="E8:E9"/>
    <mergeCell ref="F8:F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6" sqref="C26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негативка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2023-11-13T05:49:36Z</dcterms:modified>
</cp:coreProperties>
</file>